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3725"/>
  </bookViews>
  <sheets>
    <sheet name="Анализ_КС_маломобил.гр (3)" sheetId="1" r:id="rId1"/>
  </sheets>
  <externalReferences>
    <externalReference r:id="rId2"/>
  </externalReferences>
  <definedNames>
    <definedName name="_xlnm._FilterDatabase" localSheetId="0" hidden="1">'Анализ_КС_маломобил.гр (3)'!#REF!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4" i="1" l="1"/>
  <c r="H34" i="1"/>
  <c r="L34" i="1" s="1"/>
  <c r="K32" i="1"/>
  <c r="H31" i="1"/>
  <c r="L31" i="1" s="1"/>
  <c r="M30" i="1"/>
  <c r="L30" i="1"/>
  <c r="N30" i="1" s="1"/>
  <c r="K30" i="1"/>
  <c r="H30" i="1"/>
  <c r="H29" i="1"/>
  <c r="L29" i="1" s="1"/>
  <c r="Y28" i="1"/>
  <c r="H28" i="1"/>
  <c r="L28" i="1" s="1"/>
  <c r="Y27" i="1"/>
  <c r="N27" i="1"/>
  <c r="M27" i="1"/>
  <c r="L27" i="1"/>
  <c r="K27" i="1"/>
  <c r="H27" i="1"/>
  <c r="Y26" i="1"/>
  <c r="L26" i="1"/>
  <c r="N26" i="1" s="1"/>
  <c r="K26" i="1"/>
  <c r="H26" i="1"/>
  <c r="Y25" i="1"/>
  <c r="H25" i="1"/>
  <c r="L25" i="1" s="1"/>
  <c r="N24" i="1"/>
  <c r="M24" i="1"/>
  <c r="L24" i="1"/>
  <c r="K24" i="1"/>
  <c r="H24" i="1"/>
  <c r="H23" i="1"/>
  <c r="L23" i="1" s="1"/>
  <c r="K22" i="1"/>
  <c r="H22" i="1"/>
  <c r="L22" i="1" s="1"/>
  <c r="Y21" i="1"/>
  <c r="N21" i="1"/>
  <c r="M21" i="1"/>
  <c r="L21" i="1"/>
  <c r="K21" i="1"/>
  <c r="H21" i="1"/>
  <c r="Y20" i="1"/>
  <c r="L20" i="1"/>
  <c r="M20" i="1" s="1"/>
  <c r="K20" i="1"/>
  <c r="H20" i="1"/>
  <c r="H19" i="1"/>
  <c r="L19" i="1" s="1"/>
  <c r="Y18" i="1"/>
  <c r="Y34" i="1" s="1"/>
  <c r="H18" i="1"/>
  <c r="L18" i="1" s="1"/>
  <c r="L17" i="1"/>
  <c r="M17" i="1" s="1"/>
  <c r="K17" i="1"/>
  <c r="H17" i="1"/>
  <c r="H16" i="1"/>
  <c r="L16" i="1" s="1"/>
  <c r="N15" i="1"/>
  <c r="M15" i="1"/>
  <c r="L15" i="1"/>
  <c r="K15" i="1"/>
  <c r="H15" i="1"/>
  <c r="H14" i="1"/>
  <c r="K14" i="1" s="1"/>
  <c r="K13" i="1"/>
  <c r="H13" i="1"/>
  <c r="L13" i="1" s="1"/>
  <c r="L10" i="1"/>
  <c r="N10" i="1" s="1"/>
  <c r="K10" i="1"/>
  <c r="H10" i="1"/>
  <c r="N25" i="1" l="1"/>
  <c r="M25" i="1"/>
  <c r="N23" i="1"/>
  <c r="M23" i="1"/>
  <c r="N31" i="1"/>
  <c r="M31" i="1"/>
  <c r="N22" i="1"/>
  <c r="M22" i="1"/>
  <c r="N18" i="1"/>
  <c r="M18" i="1"/>
  <c r="N19" i="1"/>
  <c r="M19" i="1"/>
  <c r="N34" i="1"/>
  <c r="M34" i="1"/>
  <c r="N28" i="1"/>
  <c r="M28" i="1"/>
  <c r="N29" i="1"/>
  <c r="M29" i="1"/>
  <c r="N13" i="1"/>
  <c r="M13" i="1"/>
  <c r="N16" i="1"/>
  <c r="M16" i="1"/>
  <c r="K16" i="1"/>
  <c r="N17" i="1"/>
  <c r="K19" i="1"/>
  <c r="N20" i="1"/>
  <c r="K25" i="1"/>
  <c r="M26" i="1"/>
  <c r="K29" i="1"/>
  <c r="M10" i="1"/>
  <c r="K34" i="1"/>
  <c r="K18" i="1"/>
  <c r="K28" i="1"/>
  <c r="K31" i="1"/>
  <c r="L14" i="1"/>
  <c r="K23" i="1"/>
  <c r="N14" i="1" l="1"/>
  <c r="M14" i="1"/>
</calcChain>
</file>

<file path=xl/sharedStrings.xml><?xml version="1.0" encoding="utf-8"?>
<sst xmlns="http://schemas.openxmlformats.org/spreadsheetml/2006/main" count="64" uniqueCount="54">
  <si>
    <t>Наименование КСГ</t>
  </si>
  <si>
    <t>№КСГ</t>
  </si>
  <si>
    <t>Тарифы, руб.</t>
  </si>
  <si>
    <t xml:space="preserve">Анализ объемов медицинской помощи и их финансового обеспечения по профилю «прочее» КСГ "Госпитализация маломобильных граждан в целях прохождения диспансеризации, первый этап (второй этап при наличии показаний)" , оказываемой в условиях круглосуточного стационара на 2026г. </t>
  </si>
  <si>
    <t>I уровня</t>
  </si>
  <si>
    <t>II уровня 1-го подуровня</t>
  </si>
  <si>
    <t>II уровня 2-го подуровня</t>
  </si>
  <si>
    <t>Распределено на 2026г. (Протокол №4 от 16.03.2026г.)</t>
  </si>
  <si>
    <t>Распределенные объемы медицинской помощи за январь-март 2026г. (гр.1/12*3)</t>
  </si>
  <si>
    <t xml:space="preserve">Факт за январь-март 2026г. </t>
  </si>
  <si>
    <t>Уровень исполнения  распределенных объемов за январь - март 2026 г, % ( гр.4/гр.3*100)</t>
  </si>
  <si>
    <t>Отклонение от плановых объемов</t>
  </si>
  <si>
    <t>Фактические расходы, рассчитанные по тарифам гр.4, руб. (фактич. объемы за январь-март 2026г. * Тариф, руб.)</t>
  </si>
  <si>
    <t>Отклонения (план на 2026г. - факт за январь-март 2026г.)
 «+» - неисполнено,
 «-» - перерасход</t>
  </si>
  <si>
    <t>Отклонения (план на 2026г. - факт за январь-март 2026г.)
 «-» - перерасход</t>
  </si>
  <si>
    <t>Отклонение = расходы, рассчитанные по тарифам гр.6 - расходы по факту за январь-март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</si>
  <si>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</si>
  <si>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</si>
  <si>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</si>
  <si>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</si>
  <si>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Всего</t>
  </si>
  <si>
    <t>"+" превышение над плановыми показателями</t>
  </si>
  <si>
    <t xml:space="preserve"> "-" невыполнение плановых объемов</t>
  </si>
  <si>
    <t>расх., руб. = распред. на 2026г. - факт. расх., рассчит. по гр.10</t>
  </si>
  <si>
    <t>№ и дата письма МО</t>
  </si>
  <si>
    <t>ГБУЗ «Пензенская областная клиническая больница имени Н.Н. Бурденко»</t>
  </si>
  <si>
    <t>st36.049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</si>
  <si>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</si>
  <si>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</si>
  <si>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</si>
  <si>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</si>
  <si>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</si>
  <si>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</si>
  <si>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</si>
  <si>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</si>
  <si>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</si>
  <si>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</si>
  <si>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</si>
  <si>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</si>
  <si>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</si>
  <si>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</si>
  <si>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</si>
  <si>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</si>
  <si>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</si>
  <si>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</si>
  <si>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</si>
  <si>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</si>
  <si>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</si>
  <si>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</si>
  <si>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</si>
  <si>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</si>
  <si>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</si>
  <si>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ЧУЗ «Отделенческая клиническая больница на ст.Пенза ОАО «РЖД»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</si>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</sst>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</cellStyleXfs>
  <cellXfs count="12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49" fontId="2" fillId="2" borderId="17" xfId="4" applyNumberFormat="1" applyFont="1" applyFill="1" applyBorder="1" applyAlignment="1">
      <alignment horizontal="center" vertical="center" wrapText="1"/>
    </xf>
    <xf numFmtId="49" fontId="2" fillId="2" borderId="22" xfId="4" applyNumberFormat="1" applyFont="1" applyFill="1" applyBorder="1" applyAlignment="1">
      <alignment horizontal="center" vertical="center" wrapText="1"/>
    </xf>
    <xf numFmtId="49" fontId="2" fillId="0" borderId="22" xfId="4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vertical="center" wrapText="1"/>
    </xf>
    <xf numFmtId="49" fontId="7" fillId="0" borderId="23" xfId="0" applyNumberFormat="1" applyFont="1" applyFill="1" applyBorder="1" applyAlignment="1">
      <alignment vertical="center" wrapText="1"/>
    </xf>
    <xf numFmtId="41" fontId="2" fillId="6" borderId="22" xfId="4" applyNumberFormat="1" applyFont="1" applyFill="1" applyBorder="1" applyAlignment="1">
      <alignment horizontal="center" vertical="center" wrapText="1"/>
    </xf>
    <xf numFmtId="49" fontId="2" fillId="6" borderId="22" xfId="4" applyNumberFormat="1" applyFont="1" applyFill="1" applyBorder="1" applyAlignment="1">
      <alignment horizontal="center" vertical="center" wrapText="1"/>
    </xf>
    <xf numFmtId="49" fontId="2" fillId="7" borderId="22" xfId="4" applyNumberFormat="1" applyFont="1" applyFill="1" applyBorder="1" applyAlignment="1">
      <alignment horizontal="center" vertical="center" wrapText="1"/>
    </xf>
    <xf numFmtId="49" fontId="2" fillId="0" borderId="24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2" fillId="2" borderId="25" xfId="1" applyFont="1" applyFill="1" applyBorder="1" applyAlignment="1">
      <alignment horizontal="center" vertical="center" wrapText="1"/>
    </xf>
    <xf numFmtId="43" fontId="2" fillId="0" borderId="25" xfId="1" applyFont="1" applyFill="1" applyBorder="1" applyAlignment="1">
      <alignment horizontal="center" vertical="center" wrapText="1"/>
    </xf>
    <xf numFmtId="43" fontId="2" fillId="4" borderId="25" xfId="1" applyFont="1" applyFill="1" applyBorder="1" applyAlignment="1">
      <alignment horizontal="center" vertical="center" wrapText="1"/>
    </xf>
    <xf numFmtId="43" fontId="2" fillId="5" borderId="25" xfId="1" applyFont="1" applyFill="1" applyBorder="1" applyAlignment="1">
      <alignment horizontal="center" vertical="center" wrapText="1"/>
    </xf>
    <xf numFmtId="43" fontId="2" fillId="6" borderId="25" xfId="1" applyFont="1" applyFill="1" applyBorder="1" applyAlignment="1">
      <alignment horizontal="center" vertical="center" wrapText="1"/>
    </xf>
    <xf numFmtId="43" fontId="2" fillId="7" borderId="25" xfId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3" fontId="4" fillId="2" borderId="23" xfId="1" applyFont="1" applyFill="1" applyBorder="1" applyAlignment="1">
      <alignment horizontal="center" vertical="center" wrapText="1"/>
    </xf>
    <xf numFmtId="43" fontId="4" fillId="0" borderId="23" xfId="1" applyFont="1" applyFill="1" applyBorder="1" applyAlignment="1">
      <alignment horizontal="center" vertical="center" wrapText="1"/>
    </xf>
    <xf numFmtId="43" fontId="4" fillId="4" borderId="23" xfId="1" applyFont="1" applyFill="1" applyBorder="1" applyAlignment="1">
      <alignment horizontal="center" vertical="center" wrapText="1"/>
    </xf>
    <xf numFmtId="43" fontId="4" fillId="5" borderId="23" xfId="1" applyFont="1" applyFill="1" applyBorder="1" applyAlignment="1">
      <alignment horizontal="center" vertical="center" wrapText="1"/>
    </xf>
    <xf numFmtId="43" fontId="4" fillId="6" borderId="23" xfId="1" applyFont="1" applyFill="1" applyBorder="1" applyAlignment="1">
      <alignment horizontal="center" vertical="center" wrapText="1"/>
    </xf>
    <xf numFmtId="43" fontId="4" fillId="7" borderId="23" xfId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3" fontId="2" fillId="2" borderId="23" xfId="1" applyFont="1" applyFill="1" applyBorder="1" applyAlignment="1">
      <alignment horizontal="center" vertical="center" wrapText="1"/>
    </xf>
    <xf numFmtId="43" fontId="2" fillId="0" borderId="23" xfId="1" applyFont="1" applyFill="1" applyBorder="1" applyAlignment="1">
      <alignment horizontal="center" vertical="center" wrapText="1"/>
    </xf>
    <xf numFmtId="43" fontId="2" fillId="4" borderId="23" xfId="1" applyFont="1" applyFill="1" applyBorder="1" applyAlignment="1">
      <alignment horizontal="center" vertical="center" wrapText="1"/>
    </xf>
    <xf numFmtId="43" fontId="2" fillId="5" borderId="23" xfId="1" applyFont="1" applyFill="1" applyBorder="1" applyAlignment="1">
      <alignment horizontal="center" vertical="center" wrapText="1"/>
    </xf>
    <xf numFmtId="43" fontId="2" fillId="6" borderId="23" xfId="1" applyFont="1" applyFill="1" applyBorder="1" applyAlignment="1">
      <alignment horizontal="center" vertical="center" wrapText="1"/>
    </xf>
    <xf numFmtId="43" fontId="2" fillId="7" borderId="23" xfId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8" borderId="23" xfId="1" applyNumberFormat="1" applyFont="1" applyFill="1" applyBorder="1" applyAlignment="1">
      <alignment horizontal="center" vertical="center" wrapText="1"/>
    </xf>
    <xf numFmtId="0" fontId="2" fillId="4" borderId="23" xfId="1" applyNumberFormat="1" applyFont="1" applyFill="1" applyBorder="1" applyAlignment="1">
      <alignment horizontal="center" vertical="center" wrapText="1"/>
    </xf>
    <xf numFmtId="164" fontId="8" fillId="2" borderId="23" xfId="1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0" borderId="23" xfId="1" applyNumberFormat="1" applyFont="1" applyFill="1" applyBorder="1" applyAlignment="1">
      <alignment horizontal="center" vertical="center" wrapText="1"/>
    </xf>
    <xf numFmtId="43" fontId="8" fillId="0" borderId="23" xfId="1" applyFont="1" applyFill="1" applyBorder="1" applyAlignment="1">
      <alignment horizontal="center" vertical="center" wrapText="1"/>
    </xf>
    <xf numFmtId="43" fontId="8" fillId="4" borderId="23" xfId="1" applyNumberFormat="1" applyFont="1" applyFill="1" applyBorder="1" applyAlignment="1">
      <alignment horizontal="center" vertical="center" wrapText="1"/>
    </xf>
    <xf numFmtId="43" fontId="8" fillId="0" borderId="23" xfId="1" applyNumberFormat="1" applyFont="1" applyFill="1" applyBorder="1" applyAlignment="1">
      <alignment horizontal="center" vertical="center" wrapText="1"/>
    </xf>
    <xf numFmtId="43" fontId="8" fillId="5" borderId="23" xfId="1" applyFont="1" applyFill="1" applyBorder="1" applyAlignment="1">
      <alignment horizontal="center" vertical="center" wrapText="1"/>
    </xf>
    <xf numFmtId="43" fontId="8" fillId="6" borderId="23" xfId="1" applyFont="1" applyFill="1" applyBorder="1" applyAlignment="1">
      <alignment horizontal="center" vertical="center" wrapText="1"/>
    </xf>
    <xf numFmtId="43" fontId="8" fillId="7" borderId="23" xfId="1" applyFont="1" applyFill="1" applyBorder="1" applyAlignment="1">
      <alignment horizontal="center" vertical="center" wrapText="1"/>
    </xf>
    <xf numFmtId="43" fontId="8" fillId="4" borderId="23" xfId="1" applyFont="1" applyFill="1" applyBorder="1" applyAlignment="1">
      <alignment horizontal="center" vertical="center" wrapText="1"/>
    </xf>
    <xf numFmtId="43" fontId="8" fillId="2" borderId="23" xfId="1" applyNumberFormat="1" applyFont="1" applyFill="1" applyBorder="1" applyAlignment="1">
      <alignment horizontal="center" vertical="center" wrapText="1"/>
    </xf>
    <xf numFmtId="43" fontId="8" fillId="5" borderId="23" xfId="1" applyNumberFormat="1" applyFont="1" applyFill="1" applyBorder="1" applyAlignment="1">
      <alignment horizontal="center" vertical="center" wrapText="1"/>
    </xf>
    <xf numFmtId="43" fontId="8" fillId="6" borderId="23" xfId="1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3" fontId="8" fillId="2" borderId="28" xfId="1" applyFont="1" applyFill="1" applyBorder="1" applyAlignment="1">
      <alignment horizontal="center" vertical="center" wrapText="1"/>
    </xf>
    <xf numFmtId="43" fontId="8" fillId="3" borderId="28" xfId="1" applyFont="1" applyFill="1" applyBorder="1" applyAlignment="1">
      <alignment horizontal="center" vertical="center" wrapText="1"/>
    </xf>
    <xf numFmtId="43" fontId="8" fillId="0" borderId="28" xfId="1" applyFont="1" applyFill="1" applyBorder="1" applyAlignment="1">
      <alignment horizontal="center" vertical="center" wrapText="1"/>
    </xf>
    <xf numFmtId="43" fontId="8" fillId="4" borderId="28" xfId="1" applyFont="1" applyFill="1" applyBorder="1" applyAlignment="1">
      <alignment horizontal="center" vertical="center" wrapText="1"/>
    </xf>
    <xf numFmtId="43" fontId="8" fillId="5" borderId="28" xfId="1" applyFont="1" applyFill="1" applyBorder="1" applyAlignment="1">
      <alignment horizontal="center" vertical="center" wrapText="1"/>
    </xf>
    <xf numFmtId="43" fontId="8" fillId="6" borderId="28" xfId="1" applyFont="1" applyFill="1" applyBorder="1" applyAlignment="1">
      <alignment horizontal="center" vertical="center" wrapText="1"/>
    </xf>
    <xf numFmtId="43" fontId="8" fillId="7" borderId="28" xfId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164" fontId="7" fillId="2" borderId="33" xfId="1" applyNumberFormat="1" applyFont="1" applyFill="1" applyBorder="1" applyAlignment="1">
      <alignment horizontal="center" vertical="center" wrapText="1"/>
    </xf>
    <xf numFmtId="43" fontId="7" fillId="2" borderId="34" xfId="1" applyFont="1" applyFill="1" applyBorder="1" applyAlignment="1">
      <alignment horizontal="center" vertical="center" wrapText="1"/>
    </xf>
    <xf numFmtId="164" fontId="7" fillId="3" borderId="35" xfId="1" applyNumberFormat="1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 wrapText="1"/>
    </xf>
    <xf numFmtId="43" fontId="7" fillId="0" borderId="36" xfId="1" applyFont="1" applyFill="1" applyBorder="1" applyAlignment="1">
      <alignment horizontal="center" vertical="center" wrapText="1"/>
    </xf>
    <xf numFmtId="43" fontId="7" fillId="4" borderId="36" xfId="1" applyFont="1" applyFill="1" applyBorder="1" applyAlignment="1">
      <alignment horizontal="center" vertical="center" wrapText="1"/>
    </xf>
    <xf numFmtId="43" fontId="7" fillId="5" borderId="36" xfId="1" applyFont="1" applyFill="1" applyBorder="1" applyAlignment="1">
      <alignment horizontal="center" vertical="center" wrapText="1"/>
    </xf>
    <xf numFmtId="43" fontId="7" fillId="6" borderId="36" xfId="1" applyFont="1" applyFill="1" applyBorder="1" applyAlignment="1">
      <alignment horizontal="center" vertical="center" wrapText="1"/>
    </xf>
    <xf numFmtId="43" fontId="7" fillId="7" borderId="36" xfId="1" applyFont="1" applyFill="1" applyBorder="1" applyAlignment="1">
      <alignment horizontal="center" vertical="center" wrapText="1"/>
    </xf>
    <xf numFmtId="43" fontId="7" fillId="0" borderId="37" xfId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49" fontId="2" fillId="7" borderId="14" xfId="0" applyNumberFormat="1" applyFont="1" applyFill="1" applyBorder="1" applyAlignment="1">
      <alignment horizontal="center" vertical="center" wrapText="1"/>
    </xf>
    <xf numFmtId="49" fontId="2" fillId="7" borderId="15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2" fillId="5" borderId="22" xfId="0" applyNumberFormat="1" applyFont="1" applyFill="1" applyBorder="1" applyAlignment="1">
      <alignment horizontal="center" vertical="center" wrapText="1"/>
    </xf>
    <xf numFmtId="49" fontId="2" fillId="6" borderId="1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2" fillId="0" borderId="5" xfId="3" applyNumberFormat="1" applyFont="1" applyFill="1" applyBorder="1" applyAlignment="1">
      <alignment horizontal="center" vertical="center" wrapText="1"/>
    </xf>
    <xf numFmtId="49" fontId="2" fillId="0" borderId="21" xfId="3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4"/>
    <cellStyle name="Обычный 2" xfId="2"/>
    <cellStyle name="Обычный_Объемы по поликлинике и стоматологии по факту 1-го пол. 2005 г.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78"/>
  <sheetViews>
    <sheetView tabSelected="1" topLeftCell="A19" zoomScale="50" zoomScaleNormal="50" zoomScaleSheetLayoutView="50" workbookViewId="0">
      <selection activeCell="Y33" sqref="Y33"/>
    </sheetView>
  </sheetViews>
  <sheetFormatPr defaultColWidth="57.85546875" defaultRowHeight="18.75" x14ac:dyDescent="0.25"/>
  <cols>
    <col min="1" max="1" width="65" style="1" customWidth="1"/>
    <col min="2" max="2" width="17.85546875" style="1" customWidth="1"/>
    <col min="3" max="3" width="13.85546875" style="1" customWidth="1"/>
    <col min="4" max="4" width="11.28515625" style="1" customWidth="1"/>
    <col min="5" max="5" width="12.7109375" style="1" customWidth="1"/>
    <col min="6" max="6" width="14.42578125" style="1" customWidth="1"/>
    <col min="7" max="7" width="25" style="1" customWidth="1"/>
    <col min="8" max="8" width="16.42578125" style="1" customWidth="1"/>
    <col min="9" max="9" width="15" style="1" customWidth="1"/>
    <col min="10" max="10" width="23" style="1" customWidth="1"/>
    <col min="11" max="11" width="21.5703125" style="1" customWidth="1"/>
    <col min="12" max="12" width="13.85546875" style="1" customWidth="1"/>
    <col min="13" max="13" width="14.140625" style="1" customWidth="1"/>
    <col min="14" max="14" width="16.42578125" style="1" customWidth="1"/>
    <col min="15" max="15" width="23.85546875" style="1" customWidth="1"/>
    <col min="16" max="16" width="15.28515625" style="1" customWidth="1"/>
    <col min="17" max="17" width="25.5703125" style="1" customWidth="1"/>
    <col min="18" max="18" width="14.140625" style="1" customWidth="1"/>
    <col min="19" max="19" width="19" style="1" customWidth="1"/>
    <col min="20" max="20" width="27" style="1" customWidth="1"/>
    <col min="21" max="22" width="16.140625" style="1" customWidth="1"/>
    <col min="23" max="23" width="16.7109375" style="1" customWidth="1"/>
    <col min="24" max="24" width="13.85546875" style="1" customWidth="1"/>
    <col min="25" max="25" width="21" style="1" customWidth="1"/>
    <col min="26" max="16384" width="57.85546875" style="1"/>
  </cols>
  <sheetData>
    <row r="1" spans="1:25" ht="35.25" customHeight="1" thickBot="1" x14ac:dyDescent="0.3"/>
    <row r="2" spans="1:25" ht="174" customHeight="1" thickBot="1" x14ac:dyDescent="0.3">
      <c r="A2" s="98" t="s">
        <v>0</v>
      </c>
      <c r="B2" s="101" t="s">
        <v>1</v>
      </c>
      <c r="C2" s="104" t="s">
        <v>2</v>
      </c>
      <c r="D2" s="105"/>
      <c r="E2" s="106"/>
      <c r="F2" s="107" t="s">
        <v>3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9"/>
    </row>
    <row r="3" spans="1:25" ht="70.5" customHeight="1" x14ac:dyDescent="0.25">
      <c r="A3" s="99"/>
      <c r="B3" s="102"/>
      <c r="C3" s="110" t="s">
        <v>4</v>
      </c>
      <c r="D3" s="112" t="s">
        <v>5</v>
      </c>
      <c r="E3" s="114" t="s">
        <v>6</v>
      </c>
      <c r="F3" s="116" t="s">
        <v>7</v>
      </c>
      <c r="G3" s="117"/>
      <c r="H3" s="118" t="s">
        <v>8</v>
      </c>
      <c r="I3" s="75" t="s">
        <v>9</v>
      </c>
      <c r="J3" s="75"/>
      <c r="K3" s="89" t="s">
        <v>10</v>
      </c>
      <c r="L3" s="91" t="s">
        <v>11</v>
      </c>
      <c r="M3" s="92"/>
      <c r="N3" s="93"/>
      <c r="O3" s="94" t="s">
        <v>12</v>
      </c>
      <c r="P3" s="75" t="s">
        <v>13</v>
      </c>
      <c r="Q3" s="75"/>
      <c r="R3" s="96" t="s">
        <v>14</v>
      </c>
      <c r="S3" s="96"/>
      <c r="T3" s="75" t="s">
        <v>15</v>
      </c>
      <c r="U3" s="72" t="s">
        <v>16</v>
      </c>
      <c r="V3" s="73"/>
      <c r="W3" s="74"/>
      <c r="X3" s="75" t="s">
        <v>17</v>
      </c>
      <c r="Y3" s="76"/>
    </row>
    <row r="4" spans="1:25" ht="171" customHeight="1" thickBot="1" x14ac:dyDescent="0.3">
      <c r="A4" s="100"/>
      <c r="B4" s="103"/>
      <c r="C4" s="111"/>
      <c r="D4" s="113"/>
      <c r="E4" s="115"/>
      <c r="F4" s="2" t="s">
        <v>18</v>
      </c>
      <c r="G4" s="3" t="s">
        <v>19</v>
      </c>
      <c r="H4" s="119"/>
      <c r="I4" s="4" t="s">
        <v>18</v>
      </c>
      <c r="J4" s="4" t="s">
        <v>19</v>
      </c>
      <c r="K4" s="90"/>
      <c r="L4" s="5" t="s">
        <v>20</v>
      </c>
      <c r="M4" s="6" t="s">
        <v>21</v>
      </c>
      <c r="N4" s="6" t="s">
        <v>22</v>
      </c>
      <c r="O4" s="95"/>
      <c r="P4" s="4" t="s">
        <v>18</v>
      </c>
      <c r="Q4" s="4" t="s">
        <v>23</v>
      </c>
      <c r="R4" s="7" t="s">
        <v>18</v>
      </c>
      <c r="S4" s="8" t="s">
        <v>23</v>
      </c>
      <c r="T4" s="97"/>
      <c r="U4" s="9" t="s">
        <v>18</v>
      </c>
      <c r="V4" s="9" t="s">
        <v>19</v>
      </c>
      <c r="W4" s="9" t="s">
        <v>24</v>
      </c>
      <c r="X4" s="4" t="s">
        <v>18</v>
      </c>
      <c r="Y4" s="10" t="s">
        <v>19</v>
      </c>
    </row>
    <row r="5" spans="1:25" ht="150" hidden="1" customHeight="1" x14ac:dyDescent="0.25">
      <c r="A5" s="11" t="s">
        <v>25</v>
      </c>
      <c r="B5" s="77" t="s">
        <v>26</v>
      </c>
      <c r="C5" s="81">
        <v>8166.89</v>
      </c>
      <c r="D5" s="81">
        <v>9074.33</v>
      </c>
      <c r="E5" s="85">
        <v>10346.36</v>
      </c>
      <c r="F5" s="12">
        <v>0</v>
      </c>
      <c r="G5" s="12">
        <v>0</v>
      </c>
      <c r="H5" s="12"/>
      <c r="I5" s="13">
        <v>0</v>
      </c>
      <c r="J5" s="13">
        <v>0</v>
      </c>
      <c r="K5" s="14"/>
      <c r="L5" s="13"/>
      <c r="M5" s="13"/>
      <c r="N5" s="13"/>
      <c r="O5" s="15">
        <v>0</v>
      </c>
      <c r="P5" s="13">
        <v>0</v>
      </c>
      <c r="Q5" s="13">
        <v>0</v>
      </c>
      <c r="R5" s="16">
        <v>0</v>
      </c>
      <c r="S5" s="16">
        <v>0</v>
      </c>
      <c r="T5" s="13">
        <v>0</v>
      </c>
      <c r="U5" s="17">
        <v>0</v>
      </c>
      <c r="V5" s="17">
        <v>0</v>
      </c>
      <c r="W5" s="17">
        <v>0</v>
      </c>
      <c r="X5" s="13"/>
      <c r="Y5" s="13"/>
    </row>
    <row r="6" spans="1:25" s="25" customFormat="1" ht="150" hidden="1" customHeight="1" x14ac:dyDescent="0.25">
      <c r="A6" s="18" t="s">
        <v>27</v>
      </c>
      <c r="B6" s="78"/>
      <c r="C6" s="82"/>
      <c r="D6" s="82"/>
      <c r="E6" s="86"/>
      <c r="F6" s="19">
        <v>0</v>
      </c>
      <c r="G6" s="19">
        <v>0</v>
      </c>
      <c r="H6" s="19"/>
      <c r="I6" s="20">
        <v>0</v>
      </c>
      <c r="J6" s="20">
        <v>0</v>
      </c>
      <c r="K6" s="21"/>
      <c r="L6" s="20"/>
      <c r="M6" s="20"/>
      <c r="N6" s="20"/>
      <c r="O6" s="22">
        <v>0</v>
      </c>
      <c r="P6" s="20">
        <v>0</v>
      </c>
      <c r="Q6" s="20">
        <v>0</v>
      </c>
      <c r="R6" s="23">
        <v>0</v>
      </c>
      <c r="S6" s="23">
        <v>0</v>
      </c>
      <c r="T6" s="20">
        <v>0</v>
      </c>
      <c r="U6" s="24">
        <v>0</v>
      </c>
      <c r="V6" s="24">
        <v>0</v>
      </c>
      <c r="W6" s="24">
        <v>0</v>
      </c>
      <c r="X6" s="20"/>
      <c r="Y6" s="20"/>
    </row>
    <row r="7" spans="1:25" s="32" customFormat="1" ht="150" hidden="1" customHeight="1" x14ac:dyDescent="0.25">
      <c r="A7" s="18" t="s">
        <v>28</v>
      </c>
      <c r="B7" s="78"/>
      <c r="C7" s="82"/>
      <c r="D7" s="82"/>
      <c r="E7" s="86"/>
      <c r="F7" s="26">
        <v>0</v>
      </c>
      <c r="G7" s="26">
        <v>0</v>
      </c>
      <c r="H7" s="26"/>
      <c r="I7" s="27">
        <v>0</v>
      </c>
      <c r="J7" s="27">
        <v>0</v>
      </c>
      <c r="K7" s="28"/>
      <c r="L7" s="27"/>
      <c r="M7" s="27"/>
      <c r="N7" s="27"/>
      <c r="O7" s="29">
        <v>0</v>
      </c>
      <c r="P7" s="27">
        <v>0</v>
      </c>
      <c r="Q7" s="27">
        <v>0</v>
      </c>
      <c r="R7" s="30">
        <v>0</v>
      </c>
      <c r="S7" s="30">
        <v>0</v>
      </c>
      <c r="T7" s="27">
        <v>0</v>
      </c>
      <c r="U7" s="31">
        <v>0</v>
      </c>
      <c r="V7" s="31">
        <v>0</v>
      </c>
      <c r="W7" s="31">
        <v>0</v>
      </c>
      <c r="X7" s="27"/>
      <c r="Y7" s="27"/>
    </row>
    <row r="8" spans="1:25" s="32" customFormat="1" ht="150" hidden="1" customHeight="1" x14ac:dyDescent="0.25">
      <c r="A8" s="18" t="s">
        <v>29</v>
      </c>
      <c r="B8" s="78"/>
      <c r="C8" s="82"/>
      <c r="D8" s="82"/>
      <c r="E8" s="86"/>
      <c r="F8" s="26">
        <v>0</v>
      </c>
      <c r="G8" s="26">
        <v>0</v>
      </c>
      <c r="H8" s="26"/>
      <c r="I8" s="27">
        <v>0</v>
      </c>
      <c r="J8" s="27">
        <v>0</v>
      </c>
      <c r="K8" s="28"/>
      <c r="L8" s="27"/>
      <c r="M8" s="27"/>
      <c r="N8" s="27"/>
      <c r="O8" s="29">
        <v>0</v>
      </c>
      <c r="P8" s="27">
        <v>0</v>
      </c>
      <c r="Q8" s="27">
        <v>0</v>
      </c>
      <c r="R8" s="30">
        <v>0</v>
      </c>
      <c r="S8" s="30">
        <v>0</v>
      </c>
      <c r="T8" s="27">
        <v>0</v>
      </c>
      <c r="U8" s="31">
        <v>0</v>
      </c>
      <c r="V8" s="31">
        <v>0</v>
      </c>
      <c r="W8" s="31">
        <v>0</v>
      </c>
      <c r="X8" s="27"/>
      <c r="Y8" s="27"/>
    </row>
    <row r="9" spans="1:25" s="32" customFormat="1" ht="15.75" customHeight="1" x14ac:dyDescent="0.25">
      <c r="A9" s="18"/>
      <c r="B9" s="78"/>
      <c r="C9" s="82"/>
      <c r="D9" s="82"/>
      <c r="E9" s="86"/>
      <c r="F9" s="33">
        <v>1</v>
      </c>
      <c r="G9" s="33">
        <v>2</v>
      </c>
      <c r="H9" s="33">
        <v>3</v>
      </c>
      <c r="I9" s="33">
        <v>4</v>
      </c>
      <c r="J9" s="33">
        <v>5</v>
      </c>
      <c r="K9" s="34">
        <v>6</v>
      </c>
      <c r="L9" s="33">
        <v>7</v>
      </c>
      <c r="M9" s="34">
        <v>8</v>
      </c>
      <c r="N9" s="33">
        <v>9</v>
      </c>
      <c r="O9" s="34">
        <v>10</v>
      </c>
      <c r="P9" s="33">
        <v>11</v>
      </c>
      <c r="Q9" s="34">
        <v>12</v>
      </c>
      <c r="R9" s="33">
        <v>13</v>
      </c>
      <c r="S9" s="34">
        <v>14</v>
      </c>
      <c r="T9" s="33">
        <v>15</v>
      </c>
      <c r="U9" s="34">
        <v>16</v>
      </c>
      <c r="V9" s="33">
        <v>17</v>
      </c>
      <c r="W9" s="34">
        <v>18</v>
      </c>
      <c r="X9" s="33">
        <v>19</v>
      </c>
      <c r="Y9" s="34">
        <v>20</v>
      </c>
    </row>
    <row r="10" spans="1:25" s="32" customFormat="1" ht="57.75" customHeight="1" x14ac:dyDescent="0.25">
      <c r="A10" s="18" t="s">
        <v>30</v>
      </c>
      <c r="B10" s="78"/>
      <c r="C10" s="82"/>
      <c r="D10" s="82"/>
      <c r="E10" s="86"/>
      <c r="F10" s="35">
        <v>205</v>
      </c>
      <c r="G10" s="36">
        <v>1869669.38</v>
      </c>
      <c r="H10" s="37">
        <f>F10/12*3</f>
        <v>51.25</v>
      </c>
      <c r="I10" s="38">
        <v>24</v>
      </c>
      <c r="J10" s="39">
        <v>217783.92</v>
      </c>
      <c r="K10" s="40">
        <f>I10/H10*100</f>
        <v>46.829268292682933</v>
      </c>
      <c r="L10" s="38">
        <f>I10-H10</f>
        <v>-27.25</v>
      </c>
      <c r="M10" s="41">
        <f>IFERROR(IF(L10&gt;0,L10,0),0)</f>
        <v>0</v>
      </c>
      <c r="N10" s="38">
        <f t="shared" ref="N10" si="0">IFERROR(IF(L10&lt;0,L10,0),0)</f>
        <v>-27.25</v>
      </c>
      <c r="O10" s="42">
        <v>217783.92</v>
      </c>
      <c r="P10" s="38">
        <v>181</v>
      </c>
      <c r="Q10" s="39">
        <v>1651885.46</v>
      </c>
      <c r="R10" s="43">
        <v>0</v>
      </c>
      <c r="S10" s="43">
        <v>0</v>
      </c>
      <c r="T10" s="39">
        <v>0</v>
      </c>
      <c r="U10" s="44"/>
      <c r="V10" s="44">
        <v>0</v>
      </c>
      <c r="W10" s="44"/>
      <c r="X10" s="39"/>
      <c r="Y10" s="39"/>
    </row>
    <row r="11" spans="1:25" s="32" customFormat="1" ht="57.75" hidden="1" customHeight="1" x14ac:dyDescent="0.25">
      <c r="A11" s="18" t="s">
        <v>31</v>
      </c>
      <c r="B11" s="78"/>
      <c r="C11" s="82"/>
      <c r="D11" s="82"/>
      <c r="E11" s="86"/>
      <c r="F11" s="36">
        <v>0</v>
      </c>
      <c r="G11" s="36">
        <v>0</v>
      </c>
      <c r="H11" s="37"/>
      <c r="I11" s="39">
        <v>0</v>
      </c>
      <c r="J11" s="39">
        <v>0</v>
      </c>
      <c r="K11" s="45"/>
      <c r="L11" s="39"/>
      <c r="M11" s="39"/>
      <c r="N11" s="39"/>
      <c r="O11" s="42">
        <v>0</v>
      </c>
      <c r="P11" s="39">
        <v>0</v>
      </c>
      <c r="Q11" s="39">
        <v>0</v>
      </c>
      <c r="R11" s="43">
        <v>0</v>
      </c>
      <c r="S11" s="43">
        <v>0</v>
      </c>
      <c r="T11" s="39">
        <v>0</v>
      </c>
      <c r="U11" s="44"/>
      <c r="V11" s="44">
        <v>0</v>
      </c>
      <c r="W11" s="44"/>
      <c r="X11" s="39"/>
      <c r="Y11" s="39"/>
    </row>
    <row r="12" spans="1:25" s="32" customFormat="1" ht="57.75" hidden="1" customHeight="1" x14ac:dyDescent="0.25">
      <c r="A12" s="18" t="s">
        <v>32</v>
      </c>
      <c r="B12" s="78"/>
      <c r="C12" s="82"/>
      <c r="D12" s="82"/>
      <c r="E12" s="86"/>
      <c r="F12" s="36">
        <v>0</v>
      </c>
      <c r="G12" s="36">
        <v>0</v>
      </c>
      <c r="H12" s="37"/>
      <c r="I12" s="39">
        <v>0</v>
      </c>
      <c r="J12" s="39">
        <v>0</v>
      </c>
      <c r="K12" s="45"/>
      <c r="L12" s="39"/>
      <c r="M12" s="39"/>
      <c r="N12" s="39"/>
      <c r="O12" s="42">
        <v>0</v>
      </c>
      <c r="P12" s="39">
        <v>0</v>
      </c>
      <c r="Q12" s="39">
        <v>0</v>
      </c>
      <c r="R12" s="43">
        <v>0</v>
      </c>
      <c r="S12" s="43">
        <v>0</v>
      </c>
      <c r="T12" s="39">
        <v>0</v>
      </c>
      <c r="U12" s="44"/>
      <c r="V12" s="44">
        <v>0</v>
      </c>
      <c r="W12" s="44"/>
      <c r="X12" s="39"/>
      <c r="Y12" s="39"/>
    </row>
    <row r="13" spans="1:25" s="32" customFormat="1" ht="57.75" customHeight="1" x14ac:dyDescent="0.25">
      <c r="A13" s="18" t="s">
        <v>33</v>
      </c>
      <c r="B13" s="78"/>
      <c r="C13" s="82"/>
      <c r="D13" s="82"/>
      <c r="E13" s="86"/>
      <c r="F13" s="35">
        <v>230</v>
      </c>
      <c r="G13" s="36">
        <v>2499004.2799999998</v>
      </c>
      <c r="H13" s="37">
        <f t="shared" ref="H13:H31" si="1">F13/12*3</f>
        <v>57.5</v>
      </c>
      <c r="I13" s="38">
        <v>11</v>
      </c>
      <c r="J13" s="39">
        <v>134433.43</v>
      </c>
      <c r="K13" s="45">
        <f t="shared" ref="K13:K34" si="2">I13/H13*100</f>
        <v>19.130434782608695</v>
      </c>
      <c r="L13" s="38">
        <f t="shared" ref="L13:L31" si="3">I13-H13</f>
        <v>-46.5</v>
      </c>
      <c r="M13" s="39">
        <f t="shared" ref="M13:M34" si="4">IFERROR(IF(L13&gt;0,L13,0),0)</f>
        <v>0</v>
      </c>
      <c r="N13" s="38">
        <f t="shared" ref="N13:N34" si="5">IFERROR(IF(L13&lt;0,L13,0),0)</f>
        <v>-46.5</v>
      </c>
      <c r="O13" s="42">
        <v>113809.96</v>
      </c>
      <c r="P13" s="38">
        <v>219</v>
      </c>
      <c r="Q13" s="39">
        <v>2385194.3199999998</v>
      </c>
      <c r="R13" s="43">
        <v>0</v>
      </c>
      <c r="S13" s="43">
        <v>0</v>
      </c>
      <c r="T13" s="39">
        <v>-20623.469999999987</v>
      </c>
      <c r="U13" s="44"/>
      <c r="V13" s="44">
        <v>0</v>
      </c>
      <c r="W13" s="44"/>
      <c r="X13" s="39"/>
      <c r="Y13" s="39"/>
    </row>
    <row r="14" spans="1:25" s="32" customFormat="1" ht="57.75" customHeight="1" x14ac:dyDescent="0.25">
      <c r="A14" s="18" t="s">
        <v>34</v>
      </c>
      <c r="B14" s="78"/>
      <c r="C14" s="82"/>
      <c r="D14" s="82"/>
      <c r="E14" s="86"/>
      <c r="F14" s="35">
        <v>75</v>
      </c>
      <c r="G14" s="36">
        <v>655137.93999999994</v>
      </c>
      <c r="H14" s="37">
        <f t="shared" si="1"/>
        <v>18.75</v>
      </c>
      <c r="I14" s="38">
        <v>14</v>
      </c>
      <c r="J14" s="39">
        <v>134959.93</v>
      </c>
      <c r="K14" s="45">
        <f t="shared" si="2"/>
        <v>74.666666666666671</v>
      </c>
      <c r="L14" s="38">
        <f t="shared" si="3"/>
        <v>-4.75</v>
      </c>
      <c r="M14" s="39">
        <f t="shared" si="4"/>
        <v>0</v>
      </c>
      <c r="N14" s="38">
        <f t="shared" si="5"/>
        <v>-4.75</v>
      </c>
      <c r="O14" s="42">
        <v>114336.46</v>
      </c>
      <c r="P14" s="38">
        <v>61</v>
      </c>
      <c r="Q14" s="39">
        <v>540801.48</v>
      </c>
      <c r="R14" s="43">
        <v>0</v>
      </c>
      <c r="S14" s="43">
        <v>0</v>
      </c>
      <c r="T14" s="39">
        <v>-20623.469999999987</v>
      </c>
      <c r="U14" s="44"/>
      <c r="V14" s="44">
        <v>0</v>
      </c>
      <c r="W14" s="44"/>
      <c r="X14" s="39"/>
      <c r="Y14" s="39"/>
    </row>
    <row r="15" spans="1:25" s="32" customFormat="1" ht="57.75" customHeight="1" x14ac:dyDescent="0.25">
      <c r="A15" s="18" t="s">
        <v>35</v>
      </c>
      <c r="B15" s="78"/>
      <c r="C15" s="82"/>
      <c r="D15" s="82"/>
      <c r="E15" s="86"/>
      <c r="F15" s="35">
        <v>50</v>
      </c>
      <c r="G15" s="36">
        <v>435956.39</v>
      </c>
      <c r="H15" s="37">
        <f t="shared" si="1"/>
        <v>12.5</v>
      </c>
      <c r="I15" s="38">
        <v>8</v>
      </c>
      <c r="J15" s="39">
        <v>65335.12</v>
      </c>
      <c r="K15" s="45">
        <f t="shared" si="2"/>
        <v>64</v>
      </c>
      <c r="L15" s="38">
        <f t="shared" si="3"/>
        <v>-4.5</v>
      </c>
      <c r="M15" s="39">
        <f t="shared" si="4"/>
        <v>0</v>
      </c>
      <c r="N15" s="38">
        <f t="shared" si="5"/>
        <v>-4.5</v>
      </c>
      <c r="O15" s="42">
        <v>65335.12</v>
      </c>
      <c r="P15" s="38">
        <v>42</v>
      </c>
      <c r="Q15" s="39">
        <v>370621.27</v>
      </c>
      <c r="R15" s="43">
        <v>0</v>
      </c>
      <c r="S15" s="43">
        <v>0</v>
      </c>
      <c r="T15" s="39">
        <v>0</v>
      </c>
      <c r="U15" s="44"/>
      <c r="V15" s="44">
        <v>0</v>
      </c>
      <c r="W15" s="44"/>
      <c r="X15" s="39"/>
      <c r="Y15" s="39"/>
    </row>
    <row r="16" spans="1:25" s="32" customFormat="1" ht="57.75" customHeight="1" x14ac:dyDescent="0.25">
      <c r="A16" s="18" t="s">
        <v>36</v>
      </c>
      <c r="B16" s="78"/>
      <c r="C16" s="82"/>
      <c r="D16" s="82"/>
      <c r="E16" s="86"/>
      <c r="F16" s="35">
        <v>50</v>
      </c>
      <c r="G16" s="36">
        <v>445216.97</v>
      </c>
      <c r="H16" s="37">
        <f t="shared" si="1"/>
        <v>12.5</v>
      </c>
      <c r="I16" s="38">
        <v>3</v>
      </c>
      <c r="J16" s="39">
        <v>24500.67</v>
      </c>
      <c r="K16" s="45">
        <f t="shared" si="2"/>
        <v>24</v>
      </c>
      <c r="L16" s="38">
        <f t="shared" si="3"/>
        <v>-9.5</v>
      </c>
      <c r="M16" s="39">
        <f t="shared" si="4"/>
        <v>0</v>
      </c>
      <c r="N16" s="38">
        <f t="shared" si="5"/>
        <v>-9.5</v>
      </c>
      <c r="O16" s="42">
        <v>24500.67</v>
      </c>
      <c r="P16" s="38">
        <v>47</v>
      </c>
      <c r="Q16" s="39">
        <v>420716.3</v>
      </c>
      <c r="R16" s="43">
        <v>0</v>
      </c>
      <c r="S16" s="43">
        <v>0</v>
      </c>
      <c r="T16" s="39">
        <v>0</v>
      </c>
      <c r="U16" s="44"/>
      <c r="V16" s="44">
        <v>0</v>
      </c>
      <c r="W16" s="44"/>
      <c r="X16" s="39"/>
      <c r="Y16" s="39"/>
    </row>
    <row r="17" spans="1:25" s="32" customFormat="1" ht="57.75" customHeight="1" x14ac:dyDescent="0.25">
      <c r="A17" s="18" t="s">
        <v>37</v>
      </c>
      <c r="B17" s="78"/>
      <c r="C17" s="82"/>
      <c r="D17" s="82"/>
      <c r="E17" s="86"/>
      <c r="F17" s="35">
        <v>100</v>
      </c>
      <c r="G17" s="36">
        <v>894102.86</v>
      </c>
      <c r="H17" s="37">
        <f t="shared" si="1"/>
        <v>25</v>
      </c>
      <c r="I17" s="38">
        <v>26</v>
      </c>
      <c r="J17" s="39">
        <v>212339.14</v>
      </c>
      <c r="K17" s="45">
        <f t="shared" si="2"/>
        <v>104</v>
      </c>
      <c r="L17" s="38">
        <f t="shared" si="3"/>
        <v>1</v>
      </c>
      <c r="M17" s="38">
        <f t="shared" si="4"/>
        <v>1</v>
      </c>
      <c r="N17" s="38">
        <f t="shared" si="5"/>
        <v>0</v>
      </c>
      <c r="O17" s="42">
        <v>212339.14</v>
      </c>
      <c r="P17" s="38">
        <v>74</v>
      </c>
      <c r="Q17" s="39">
        <v>681763.72</v>
      </c>
      <c r="R17" s="43">
        <v>0</v>
      </c>
      <c r="S17" s="43">
        <v>0</v>
      </c>
      <c r="T17" s="39">
        <v>0</v>
      </c>
      <c r="U17" s="44"/>
      <c r="V17" s="44">
        <v>0</v>
      </c>
      <c r="W17" s="44"/>
      <c r="X17" s="39"/>
      <c r="Y17" s="39"/>
    </row>
    <row r="18" spans="1:25" s="32" customFormat="1" ht="57.75" customHeight="1" x14ac:dyDescent="0.25">
      <c r="A18" s="18" t="s">
        <v>38</v>
      </c>
      <c r="B18" s="78"/>
      <c r="C18" s="82"/>
      <c r="D18" s="82"/>
      <c r="E18" s="86"/>
      <c r="F18" s="35">
        <v>70</v>
      </c>
      <c r="G18" s="36">
        <v>576221.9800000001</v>
      </c>
      <c r="H18" s="37">
        <f t="shared" si="1"/>
        <v>17.5</v>
      </c>
      <c r="I18" s="39">
        <v>0</v>
      </c>
      <c r="J18" s="39">
        <v>0</v>
      </c>
      <c r="K18" s="45">
        <f>I18/H18*100</f>
        <v>0</v>
      </c>
      <c r="L18" s="38">
        <f t="shared" si="3"/>
        <v>-17.5</v>
      </c>
      <c r="M18" s="39">
        <f t="shared" si="4"/>
        <v>0</v>
      </c>
      <c r="N18" s="38">
        <f t="shared" si="5"/>
        <v>-17.5</v>
      </c>
      <c r="O18" s="42">
        <v>0</v>
      </c>
      <c r="P18" s="38">
        <v>70</v>
      </c>
      <c r="Q18" s="39">
        <v>576221.9800000001</v>
      </c>
      <c r="R18" s="43">
        <v>0</v>
      </c>
      <c r="S18" s="43">
        <v>0</v>
      </c>
      <c r="T18" s="39">
        <v>0</v>
      </c>
      <c r="U18" s="44"/>
      <c r="V18" s="44">
        <v>0</v>
      </c>
      <c r="W18" s="44"/>
      <c r="X18" s="38">
        <v>-1</v>
      </c>
      <c r="Y18" s="39">
        <f>X18*C5</f>
        <v>-8166.89</v>
      </c>
    </row>
    <row r="19" spans="1:25" s="32" customFormat="1" ht="59.25" customHeight="1" x14ac:dyDescent="0.25">
      <c r="A19" s="18" t="s">
        <v>39</v>
      </c>
      <c r="B19" s="78"/>
      <c r="C19" s="82"/>
      <c r="D19" s="82"/>
      <c r="E19" s="86"/>
      <c r="F19" s="35">
        <v>25</v>
      </c>
      <c r="G19" s="36">
        <v>207821.86</v>
      </c>
      <c r="H19" s="37">
        <f t="shared" si="1"/>
        <v>6.25</v>
      </c>
      <c r="I19" s="38">
        <v>5</v>
      </c>
      <c r="J19" s="39">
        <v>40834.449999999997</v>
      </c>
      <c r="K19" s="45">
        <f t="shared" si="2"/>
        <v>80</v>
      </c>
      <c r="L19" s="38">
        <f t="shared" si="3"/>
        <v>-1.25</v>
      </c>
      <c r="M19" s="39">
        <f t="shared" si="4"/>
        <v>0</v>
      </c>
      <c r="N19" s="38">
        <f t="shared" si="5"/>
        <v>-1.25</v>
      </c>
      <c r="O19" s="42">
        <v>40834.449999999997</v>
      </c>
      <c r="P19" s="38">
        <v>20</v>
      </c>
      <c r="Q19" s="39">
        <v>166987.40999999997</v>
      </c>
      <c r="R19" s="43">
        <v>0</v>
      </c>
      <c r="S19" s="43">
        <v>0</v>
      </c>
      <c r="T19" s="39">
        <v>0</v>
      </c>
      <c r="U19" s="44"/>
      <c r="V19" s="44">
        <v>0</v>
      </c>
      <c r="W19" s="44"/>
      <c r="X19" s="39"/>
      <c r="Y19" s="39"/>
    </row>
    <row r="20" spans="1:25" s="32" customFormat="1" ht="57.75" customHeight="1" x14ac:dyDescent="0.25">
      <c r="A20" s="18" t="s">
        <v>40</v>
      </c>
      <c r="B20" s="78"/>
      <c r="C20" s="82"/>
      <c r="D20" s="82"/>
      <c r="E20" s="86"/>
      <c r="F20" s="35">
        <v>50</v>
      </c>
      <c r="G20" s="36">
        <v>545709.39</v>
      </c>
      <c r="H20" s="37">
        <f t="shared" si="1"/>
        <v>12.5</v>
      </c>
      <c r="I20" s="39">
        <v>0</v>
      </c>
      <c r="J20" s="39">
        <v>0</v>
      </c>
      <c r="K20" s="45">
        <f t="shared" si="2"/>
        <v>0</v>
      </c>
      <c r="L20" s="38">
        <f t="shared" si="3"/>
        <v>-12.5</v>
      </c>
      <c r="M20" s="39">
        <f t="shared" si="4"/>
        <v>0</v>
      </c>
      <c r="N20" s="38">
        <f t="shared" si="5"/>
        <v>-12.5</v>
      </c>
      <c r="O20" s="42">
        <v>0</v>
      </c>
      <c r="P20" s="38">
        <v>50</v>
      </c>
      <c r="Q20" s="39">
        <v>545709.39</v>
      </c>
      <c r="R20" s="43">
        <v>0</v>
      </c>
      <c r="S20" s="43">
        <v>0</v>
      </c>
      <c r="T20" s="39">
        <v>0</v>
      </c>
      <c r="U20" s="44"/>
      <c r="V20" s="44">
        <v>0</v>
      </c>
      <c r="W20" s="44"/>
      <c r="X20" s="38">
        <v>-1</v>
      </c>
      <c r="Y20" s="39">
        <f>X20*E5</f>
        <v>-10346.36</v>
      </c>
    </row>
    <row r="21" spans="1:25" s="32" customFormat="1" ht="57.75" customHeight="1" x14ac:dyDescent="0.25">
      <c r="A21" s="18" t="s">
        <v>41</v>
      </c>
      <c r="B21" s="78"/>
      <c r="C21" s="82"/>
      <c r="D21" s="82"/>
      <c r="E21" s="86"/>
      <c r="F21" s="35">
        <v>75</v>
      </c>
      <c r="G21" s="36">
        <v>650995.51</v>
      </c>
      <c r="H21" s="37">
        <f t="shared" si="1"/>
        <v>18.75</v>
      </c>
      <c r="I21" s="39">
        <v>0</v>
      </c>
      <c r="J21" s="39">
        <v>0</v>
      </c>
      <c r="K21" s="45">
        <f t="shared" si="2"/>
        <v>0</v>
      </c>
      <c r="L21" s="38">
        <f t="shared" si="3"/>
        <v>-18.75</v>
      </c>
      <c r="M21" s="39">
        <f t="shared" si="4"/>
        <v>0</v>
      </c>
      <c r="N21" s="38">
        <f t="shared" si="5"/>
        <v>-18.75</v>
      </c>
      <c r="O21" s="42">
        <v>0</v>
      </c>
      <c r="P21" s="38">
        <v>75</v>
      </c>
      <c r="Q21" s="39">
        <v>650995.51</v>
      </c>
      <c r="R21" s="43">
        <v>0</v>
      </c>
      <c r="S21" s="43">
        <v>0</v>
      </c>
      <c r="T21" s="39">
        <v>0</v>
      </c>
      <c r="U21" s="44"/>
      <c r="V21" s="44">
        <v>0</v>
      </c>
      <c r="W21" s="44"/>
      <c r="X21" s="38">
        <v>-2</v>
      </c>
      <c r="Y21" s="39">
        <f>X21*C5</f>
        <v>-16333.78</v>
      </c>
    </row>
    <row r="22" spans="1:25" s="32" customFormat="1" ht="57.75" customHeight="1" x14ac:dyDescent="0.25">
      <c r="A22" s="18" t="s">
        <v>42</v>
      </c>
      <c r="B22" s="78"/>
      <c r="C22" s="82"/>
      <c r="D22" s="82"/>
      <c r="E22" s="86"/>
      <c r="F22" s="35">
        <v>25</v>
      </c>
      <c r="G22" s="36">
        <v>215601.41</v>
      </c>
      <c r="H22" s="37">
        <f t="shared" si="1"/>
        <v>6.25</v>
      </c>
      <c r="I22" s="38">
        <v>2</v>
      </c>
      <c r="J22" s="39">
        <v>16333.78</v>
      </c>
      <c r="K22" s="45">
        <f t="shared" si="2"/>
        <v>32</v>
      </c>
      <c r="L22" s="38">
        <f t="shared" si="3"/>
        <v>-4.25</v>
      </c>
      <c r="M22" s="39">
        <f t="shared" si="4"/>
        <v>0</v>
      </c>
      <c r="N22" s="38">
        <f t="shared" si="5"/>
        <v>-4.25</v>
      </c>
      <c r="O22" s="42">
        <v>16333.78</v>
      </c>
      <c r="P22" s="38">
        <v>23</v>
      </c>
      <c r="Q22" s="39">
        <v>199267.63</v>
      </c>
      <c r="R22" s="43">
        <v>0</v>
      </c>
      <c r="S22" s="43">
        <v>0</v>
      </c>
      <c r="T22" s="39">
        <v>0</v>
      </c>
      <c r="U22" s="44"/>
      <c r="V22" s="44">
        <v>0</v>
      </c>
      <c r="W22" s="44"/>
      <c r="X22" s="39"/>
      <c r="Y22" s="39"/>
    </row>
    <row r="23" spans="1:25" s="32" customFormat="1" ht="57.75" customHeight="1" x14ac:dyDescent="0.25">
      <c r="A23" s="18" t="s">
        <v>43</v>
      </c>
      <c r="B23" s="78"/>
      <c r="C23" s="82"/>
      <c r="D23" s="82"/>
      <c r="E23" s="86"/>
      <c r="F23" s="35">
        <v>40</v>
      </c>
      <c r="G23" s="36">
        <v>378987.8</v>
      </c>
      <c r="H23" s="37">
        <f t="shared" si="1"/>
        <v>10</v>
      </c>
      <c r="I23" s="38">
        <v>7</v>
      </c>
      <c r="J23" s="39">
        <v>98415.17</v>
      </c>
      <c r="K23" s="45">
        <f t="shared" si="2"/>
        <v>70</v>
      </c>
      <c r="L23" s="38">
        <f t="shared" si="3"/>
        <v>-3</v>
      </c>
      <c r="M23" s="39">
        <f t="shared" si="4"/>
        <v>0</v>
      </c>
      <c r="N23" s="38">
        <f t="shared" si="5"/>
        <v>-3</v>
      </c>
      <c r="O23" s="42">
        <v>57168.23</v>
      </c>
      <c r="P23" s="38">
        <v>33</v>
      </c>
      <c r="Q23" s="39">
        <v>321819.57</v>
      </c>
      <c r="R23" s="43">
        <v>0</v>
      </c>
      <c r="S23" s="43">
        <v>0</v>
      </c>
      <c r="T23" s="39">
        <v>-41246.939999999995</v>
      </c>
      <c r="U23" s="44"/>
      <c r="V23" s="44">
        <v>0</v>
      </c>
      <c r="W23" s="44"/>
      <c r="X23" s="39"/>
      <c r="Y23" s="39"/>
    </row>
    <row r="24" spans="1:25" s="32" customFormat="1" ht="57.75" customHeight="1" x14ac:dyDescent="0.25">
      <c r="A24" s="18" t="s">
        <v>44</v>
      </c>
      <c r="B24" s="78"/>
      <c r="C24" s="82"/>
      <c r="D24" s="82"/>
      <c r="E24" s="86"/>
      <c r="F24" s="35">
        <v>50</v>
      </c>
      <c r="G24" s="36">
        <v>451351.42</v>
      </c>
      <c r="H24" s="37">
        <f t="shared" si="1"/>
        <v>12.5</v>
      </c>
      <c r="I24" s="38">
        <v>12</v>
      </c>
      <c r="J24" s="39">
        <v>98002.68</v>
      </c>
      <c r="K24" s="45">
        <f t="shared" si="2"/>
        <v>96</v>
      </c>
      <c r="L24" s="38">
        <f t="shared" si="3"/>
        <v>-0.5</v>
      </c>
      <c r="M24" s="39">
        <f t="shared" si="4"/>
        <v>0</v>
      </c>
      <c r="N24" s="38">
        <f t="shared" si="5"/>
        <v>-0.5</v>
      </c>
      <c r="O24" s="42">
        <v>98002.68</v>
      </c>
      <c r="P24" s="38">
        <v>38</v>
      </c>
      <c r="Q24" s="39">
        <v>353348.74</v>
      </c>
      <c r="R24" s="43">
        <v>0</v>
      </c>
      <c r="S24" s="43">
        <v>0</v>
      </c>
      <c r="T24" s="39">
        <v>0</v>
      </c>
      <c r="U24" s="44"/>
      <c r="V24" s="44">
        <v>0</v>
      </c>
      <c r="W24" s="44"/>
      <c r="X24" s="39"/>
      <c r="Y24" s="39"/>
    </row>
    <row r="25" spans="1:25" s="32" customFormat="1" ht="57.75" customHeight="1" x14ac:dyDescent="0.25">
      <c r="A25" s="18" t="s">
        <v>45</v>
      </c>
      <c r="B25" s="78"/>
      <c r="C25" s="82"/>
      <c r="D25" s="82"/>
      <c r="E25" s="86"/>
      <c r="F25" s="35">
        <v>100</v>
      </c>
      <c r="G25" s="36">
        <v>1046335.33</v>
      </c>
      <c r="H25" s="37">
        <f t="shared" si="1"/>
        <v>25</v>
      </c>
      <c r="I25" s="39">
        <v>0</v>
      </c>
      <c r="J25" s="39">
        <v>0</v>
      </c>
      <c r="K25" s="45">
        <f t="shared" si="2"/>
        <v>0</v>
      </c>
      <c r="L25" s="38">
        <f t="shared" si="3"/>
        <v>-25</v>
      </c>
      <c r="M25" s="39">
        <f t="shared" si="4"/>
        <v>0</v>
      </c>
      <c r="N25" s="38">
        <f t="shared" si="5"/>
        <v>-25</v>
      </c>
      <c r="O25" s="42">
        <v>0</v>
      </c>
      <c r="P25" s="38">
        <v>100</v>
      </c>
      <c r="Q25" s="39">
        <v>1046335.33</v>
      </c>
      <c r="R25" s="43">
        <v>0</v>
      </c>
      <c r="S25" s="43">
        <v>0</v>
      </c>
      <c r="T25" s="39">
        <v>0</v>
      </c>
      <c r="U25" s="44"/>
      <c r="V25" s="44">
        <v>0</v>
      </c>
      <c r="W25" s="44"/>
      <c r="X25" s="38">
        <v>-2</v>
      </c>
      <c r="Y25" s="39">
        <f>X25*E5</f>
        <v>-20692.72</v>
      </c>
    </row>
    <row r="26" spans="1:25" s="32" customFormat="1" ht="57.75" customHeight="1" x14ac:dyDescent="0.25">
      <c r="A26" s="18" t="s">
        <v>46</v>
      </c>
      <c r="B26" s="78"/>
      <c r="C26" s="82"/>
      <c r="D26" s="82"/>
      <c r="E26" s="86"/>
      <c r="F26" s="35">
        <v>50</v>
      </c>
      <c r="G26" s="46">
        <v>426429.3</v>
      </c>
      <c r="H26" s="37">
        <f t="shared" si="1"/>
        <v>12.5</v>
      </c>
      <c r="I26" s="41">
        <v>0</v>
      </c>
      <c r="J26" s="41">
        <v>0</v>
      </c>
      <c r="K26" s="40">
        <f t="shared" si="2"/>
        <v>0</v>
      </c>
      <c r="L26" s="38">
        <f t="shared" si="3"/>
        <v>-12.5</v>
      </c>
      <c r="M26" s="41">
        <f t="shared" si="4"/>
        <v>0</v>
      </c>
      <c r="N26" s="38">
        <f t="shared" si="5"/>
        <v>-12.5</v>
      </c>
      <c r="O26" s="47">
        <v>0</v>
      </c>
      <c r="P26" s="38">
        <v>50</v>
      </c>
      <c r="Q26" s="41">
        <v>426429.3</v>
      </c>
      <c r="R26" s="48">
        <v>0</v>
      </c>
      <c r="S26" s="48">
        <v>0</v>
      </c>
      <c r="T26" s="39">
        <v>0</v>
      </c>
      <c r="U26" s="44"/>
      <c r="V26" s="44">
        <v>0</v>
      </c>
      <c r="W26" s="44"/>
      <c r="X26" s="38">
        <v>-1</v>
      </c>
      <c r="Y26" s="39">
        <f>X26*C5</f>
        <v>-8166.89</v>
      </c>
    </row>
    <row r="27" spans="1:25" s="32" customFormat="1" ht="57.75" customHeight="1" x14ac:dyDescent="0.25">
      <c r="A27" s="18" t="s">
        <v>47</v>
      </c>
      <c r="B27" s="78"/>
      <c r="C27" s="82"/>
      <c r="D27" s="82"/>
      <c r="E27" s="86"/>
      <c r="F27" s="35">
        <v>75</v>
      </c>
      <c r="G27" s="36">
        <v>781993.69</v>
      </c>
      <c r="H27" s="37">
        <f t="shared" si="1"/>
        <v>18.75</v>
      </c>
      <c r="I27" s="39">
        <v>0</v>
      </c>
      <c r="J27" s="39">
        <v>0</v>
      </c>
      <c r="K27" s="45">
        <f t="shared" si="2"/>
        <v>0</v>
      </c>
      <c r="L27" s="38">
        <f t="shared" si="3"/>
        <v>-18.75</v>
      </c>
      <c r="M27" s="39">
        <f t="shared" si="4"/>
        <v>0</v>
      </c>
      <c r="N27" s="38">
        <f t="shared" si="5"/>
        <v>-18.75</v>
      </c>
      <c r="O27" s="42">
        <v>0</v>
      </c>
      <c r="P27" s="38">
        <v>75</v>
      </c>
      <c r="Q27" s="39">
        <v>781993.69</v>
      </c>
      <c r="R27" s="43">
        <v>0</v>
      </c>
      <c r="S27" s="43">
        <v>0</v>
      </c>
      <c r="T27" s="39">
        <v>0</v>
      </c>
      <c r="U27" s="44"/>
      <c r="V27" s="44">
        <v>0</v>
      </c>
      <c r="W27" s="44"/>
      <c r="X27" s="38">
        <v>-2</v>
      </c>
      <c r="Y27" s="39">
        <f>X27*E5</f>
        <v>-20692.72</v>
      </c>
    </row>
    <row r="28" spans="1:25" s="32" customFormat="1" ht="57.75" customHeight="1" x14ac:dyDescent="0.25">
      <c r="A28" s="18" t="s">
        <v>48</v>
      </c>
      <c r="B28" s="78"/>
      <c r="C28" s="82"/>
      <c r="D28" s="82"/>
      <c r="E28" s="86"/>
      <c r="F28" s="35">
        <v>30</v>
      </c>
      <c r="G28" s="36">
        <v>251192.11000000002</v>
      </c>
      <c r="H28" s="37">
        <f t="shared" si="1"/>
        <v>7.5</v>
      </c>
      <c r="I28" s="39">
        <v>0</v>
      </c>
      <c r="J28" s="39">
        <v>0</v>
      </c>
      <c r="K28" s="45">
        <f t="shared" si="2"/>
        <v>0</v>
      </c>
      <c r="L28" s="38">
        <f t="shared" si="3"/>
        <v>-7.5</v>
      </c>
      <c r="M28" s="39">
        <f t="shared" si="4"/>
        <v>0</v>
      </c>
      <c r="N28" s="38">
        <f t="shared" si="5"/>
        <v>-7.5</v>
      </c>
      <c r="O28" s="42">
        <v>0</v>
      </c>
      <c r="P28" s="38">
        <v>30</v>
      </c>
      <c r="Q28" s="39">
        <v>251192.11000000002</v>
      </c>
      <c r="R28" s="43">
        <v>0</v>
      </c>
      <c r="S28" s="43">
        <v>0</v>
      </c>
      <c r="T28" s="39">
        <v>0</v>
      </c>
      <c r="U28" s="44"/>
      <c r="V28" s="44">
        <v>0</v>
      </c>
      <c r="W28" s="44"/>
      <c r="X28" s="38">
        <v>-1</v>
      </c>
      <c r="Y28" s="39">
        <f>X28*C5</f>
        <v>-8166.89</v>
      </c>
    </row>
    <row r="29" spans="1:25" s="32" customFormat="1" ht="57.75" customHeight="1" x14ac:dyDescent="0.25">
      <c r="A29" s="18" t="s">
        <v>49</v>
      </c>
      <c r="B29" s="78"/>
      <c r="C29" s="82"/>
      <c r="D29" s="82"/>
      <c r="E29" s="86"/>
      <c r="F29" s="35">
        <v>25</v>
      </c>
      <c r="G29" s="36">
        <v>224524.49</v>
      </c>
      <c r="H29" s="37">
        <f t="shared" si="1"/>
        <v>6.25</v>
      </c>
      <c r="I29" s="38">
        <v>3</v>
      </c>
      <c r="J29" s="39">
        <v>24500.67</v>
      </c>
      <c r="K29" s="45">
        <f t="shared" si="2"/>
        <v>48</v>
      </c>
      <c r="L29" s="38">
        <f t="shared" si="3"/>
        <v>-3.25</v>
      </c>
      <c r="M29" s="39">
        <f t="shared" si="4"/>
        <v>0</v>
      </c>
      <c r="N29" s="38">
        <f t="shared" si="5"/>
        <v>-3.25</v>
      </c>
      <c r="O29" s="42">
        <v>24500.67</v>
      </c>
      <c r="P29" s="38">
        <v>22</v>
      </c>
      <c r="Q29" s="39">
        <v>200023.82</v>
      </c>
      <c r="R29" s="43">
        <v>0</v>
      </c>
      <c r="S29" s="43">
        <v>0</v>
      </c>
      <c r="T29" s="39">
        <v>0</v>
      </c>
      <c r="U29" s="44"/>
      <c r="V29" s="44">
        <v>0</v>
      </c>
      <c r="W29" s="44"/>
      <c r="X29" s="39"/>
      <c r="Y29" s="39"/>
    </row>
    <row r="30" spans="1:25" s="32" customFormat="1" ht="57.75" customHeight="1" x14ac:dyDescent="0.25">
      <c r="A30" s="18" t="s">
        <v>50</v>
      </c>
      <c r="B30" s="78"/>
      <c r="C30" s="82"/>
      <c r="D30" s="82"/>
      <c r="E30" s="86"/>
      <c r="F30" s="35">
        <v>75</v>
      </c>
      <c r="G30" s="36">
        <v>651240.32999999996</v>
      </c>
      <c r="H30" s="37">
        <f t="shared" si="1"/>
        <v>18.75</v>
      </c>
      <c r="I30" s="38">
        <v>30</v>
      </c>
      <c r="J30" s="39">
        <v>265630.17</v>
      </c>
      <c r="K30" s="45">
        <f t="shared" si="2"/>
        <v>160</v>
      </c>
      <c r="L30" s="38">
        <f t="shared" si="3"/>
        <v>11.25</v>
      </c>
      <c r="M30" s="38">
        <f t="shared" si="4"/>
        <v>11.25</v>
      </c>
      <c r="N30" s="38">
        <f t="shared" si="5"/>
        <v>0</v>
      </c>
      <c r="O30" s="42">
        <v>245006.7</v>
      </c>
      <c r="P30" s="38">
        <v>45</v>
      </c>
      <c r="Q30" s="39">
        <v>406233.62999999995</v>
      </c>
      <c r="R30" s="43">
        <v>0</v>
      </c>
      <c r="S30" s="43">
        <v>0</v>
      </c>
      <c r="T30" s="39">
        <v>-20623.469999999972</v>
      </c>
      <c r="U30" s="44"/>
      <c r="V30" s="44">
        <v>0</v>
      </c>
      <c r="W30" s="44"/>
      <c r="X30" s="39"/>
      <c r="Y30" s="39"/>
    </row>
    <row r="31" spans="1:25" s="32" customFormat="1" ht="57.75" customHeight="1" x14ac:dyDescent="0.25">
      <c r="A31" s="18" t="s">
        <v>51</v>
      </c>
      <c r="B31" s="78"/>
      <c r="C31" s="82"/>
      <c r="D31" s="82"/>
      <c r="E31" s="86"/>
      <c r="F31" s="35">
        <v>40</v>
      </c>
      <c r="G31" s="36">
        <v>335326.63999999996</v>
      </c>
      <c r="H31" s="37">
        <f t="shared" si="1"/>
        <v>10</v>
      </c>
      <c r="I31" s="38">
        <v>3</v>
      </c>
      <c r="J31" s="39">
        <v>45124.14</v>
      </c>
      <c r="K31" s="45">
        <f t="shared" si="2"/>
        <v>30</v>
      </c>
      <c r="L31" s="38">
        <f t="shared" si="3"/>
        <v>-7</v>
      </c>
      <c r="M31" s="39">
        <f t="shared" si="4"/>
        <v>0</v>
      </c>
      <c r="N31" s="38">
        <f t="shared" si="5"/>
        <v>-7</v>
      </c>
      <c r="O31" s="42">
        <v>24500.67</v>
      </c>
      <c r="P31" s="38">
        <v>37</v>
      </c>
      <c r="Q31" s="39">
        <v>310825.96999999997</v>
      </c>
      <c r="R31" s="43">
        <v>0</v>
      </c>
      <c r="S31" s="43">
        <v>0</v>
      </c>
      <c r="T31" s="39">
        <v>-20623.47</v>
      </c>
      <c r="U31" s="44"/>
      <c r="V31" s="44">
        <v>0</v>
      </c>
      <c r="W31" s="44"/>
      <c r="X31" s="39"/>
      <c r="Y31" s="39"/>
    </row>
    <row r="32" spans="1:25" s="32" customFormat="1" ht="57.75" hidden="1" customHeight="1" x14ac:dyDescent="0.25">
      <c r="A32" s="49" t="s">
        <v>52</v>
      </c>
      <c r="B32" s="78"/>
      <c r="C32" s="82"/>
      <c r="D32" s="82"/>
      <c r="E32" s="86"/>
      <c r="F32" s="50">
        <v>0</v>
      </c>
      <c r="G32" s="50">
        <v>0</v>
      </c>
      <c r="H32" s="51"/>
      <c r="I32" s="52">
        <v>0</v>
      </c>
      <c r="J32" s="52">
        <v>0</v>
      </c>
      <c r="K32" s="53" t="e">
        <f t="shared" si="2"/>
        <v>#DIV/0!</v>
      </c>
      <c r="L32" s="52"/>
      <c r="M32" s="52"/>
      <c r="N32" s="52"/>
      <c r="O32" s="54">
        <v>0</v>
      </c>
      <c r="P32" s="52">
        <v>0</v>
      </c>
      <c r="Q32" s="52">
        <v>0</v>
      </c>
      <c r="R32" s="55">
        <v>0</v>
      </c>
      <c r="S32" s="55">
        <v>0</v>
      </c>
      <c r="T32" s="52">
        <v>0</v>
      </c>
      <c r="U32" s="56"/>
      <c r="V32" s="56">
        <v>0</v>
      </c>
      <c r="W32" s="56"/>
      <c r="X32" s="52"/>
      <c r="Y32" s="52">
        <v>0</v>
      </c>
    </row>
    <row r="33" spans="1:25" s="32" customFormat="1" ht="57.75" customHeight="1" thickBot="1" x14ac:dyDescent="0.3">
      <c r="A33" s="18" t="s">
        <v>52</v>
      </c>
      <c r="B33" s="79"/>
      <c r="C33" s="83"/>
      <c r="D33" s="83"/>
      <c r="E33" s="87"/>
      <c r="F33" s="35"/>
      <c r="G33" s="36"/>
      <c r="H33" s="37"/>
      <c r="I33" s="38"/>
      <c r="J33" s="39"/>
      <c r="K33" s="45"/>
      <c r="L33" s="38"/>
      <c r="M33" s="39"/>
      <c r="N33" s="38"/>
      <c r="O33" s="42"/>
      <c r="P33" s="38"/>
      <c r="Q33" s="39"/>
      <c r="R33" s="43"/>
      <c r="S33" s="43"/>
      <c r="T33" s="39"/>
      <c r="U33" s="44"/>
      <c r="V33" s="44"/>
      <c r="W33" s="44"/>
      <c r="X33" s="38">
        <v>10</v>
      </c>
      <c r="Y33" s="39">
        <v>92566.25</v>
      </c>
    </row>
    <row r="34" spans="1:25" s="32" customFormat="1" ht="57.75" customHeight="1" thickBot="1" x14ac:dyDescent="0.3">
      <c r="A34" s="57" t="s">
        <v>53</v>
      </c>
      <c r="B34" s="80"/>
      <c r="C34" s="84"/>
      <c r="D34" s="84"/>
      <c r="E34" s="88"/>
      <c r="F34" s="58">
        <v>1440</v>
      </c>
      <c r="G34" s="59">
        <v>13542819.08</v>
      </c>
      <c r="H34" s="60">
        <f>F34/12*3</f>
        <v>360</v>
      </c>
      <c r="I34" s="61">
        <v>148</v>
      </c>
      <c r="J34" s="62">
        <v>1378193.2699999996</v>
      </c>
      <c r="K34" s="63">
        <f t="shared" si="2"/>
        <v>41.111111111111107</v>
      </c>
      <c r="L34" s="61">
        <f>I34-H34</f>
        <v>-212</v>
      </c>
      <c r="M34" s="62">
        <f t="shared" si="4"/>
        <v>0</v>
      </c>
      <c r="N34" s="61">
        <f t="shared" si="5"/>
        <v>-212</v>
      </c>
      <c r="O34" s="64">
        <v>1254452.4499999997</v>
      </c>
      <c r="P34" s="61">
        <v>1292</v>
      </c>
      <c r="Q34" s="62">
        <v>12288366.630000001</v>
      </c>
      <c r="R34" s="65">
        <v>0</v>
      </c>
      <c r="S34" s="65">
        <v>0</v>
      </c>
      <c r="T34" s="62">
        <v>-123740.81999999983</v>
      </c>
      <c r="U34" s="66">
        <v>0</v>
      </c>
      <c r="V34" s="66">
        <v>0</v>
      </c>
      <c r="W34" s="66">
        <v>0</v>
      </c>
      <c r="X34" s="62">
        <f>SUM(X10:X33)</f>
        <v>0</v>
      </c>
      <c r="Y34" s="67">
        <f>SUM(Y10:Y33)</f>
        <v>0</v>
      </c>
    </row>
    <row r="35" spans="1:25" s="32" customFormat="1" ht="33.75" customHeight="1" x14ac:dyDescent="0.25"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</row>
    <row r="36" spans="1:25" s="32" customFormat="1" ht="33.75" customHeight="1" x14ac:dyDescent="0.25"/>
    <row r="37" spans="1:25" s="32" customFormat="1" ht="33.75" customHeight="1" x14ac:dyDescent="0.25"/>
    <row r="38" spans="1:25" s="32" customFormat="1" ht="33.75" customHeight="1" x14ac:dyDescent="0.25"/>
    <row r="39" spans="1:25" s="32" customFormat="1" ht="33.75" customHeight="1" x14ac:dyDescent="0.25"/>
    <row r="40" spans="1:25" s="32" customFormat="1" ht="33.75" customHeight="1" x14ac:dyDescent="0.25"/>
    <row r="41" spans="1:25" s="32" customFormat="1" ht="33.75" customHeight="1" x14ac:dyDescent="0.25"/>
    <row r="42" spans="1:25" s="32" customFormat="1" ht="33.75" customHeight="1" x14ac:dyDescent="0.25"/>
    <row r="43" spans="1:25" s="32" customFormat="1" ht="33.75" customHeight="1" x14ac:dyDescent="0.25"/>
    <row r="44" spans="1:25" s="32" customFormat="1" ht="33.75" customHeight="1" x14ac:dyDescent="0.25"/>
    <row r="45" spans="1:25" s="32" customFormat="1" ht="33.75" customHeight="1" x14ac:dyDescent="0.25"/>
    <row r="46" spans="1:25" s="32" customFormat="1" ht="33.75" customHeight="1" x14ac:dyDescent="0.25"/>
    <row r="47" spans="1:25" s="32" customFormat="1" ht="33.75" customHeight="1" x14ac:dyDescent="0.25"/>
    <row r="48" spans="1:25" s="32" customFormat="1" ht="33.75" customHeight="1" x14ac:dyDescent="0.25"/>
    <row r="49" s="32" customFormat="1" ht="33.75" customHeight="1" x14ac:dyDescent="0.25"/>
    <row r="50" s="32" customFormat="1" ht="33.75" customHeight="1" x14ac:dyDescent="0.25"/>
    <row r="51" s="32" customFormat="1" ht="33.75" customHeight="1" x14ac:dyDescent="0.25"/>
    <row r="52" s="32" customFormat="1" ht="33.75" customHeight="1" x14ac:dyDescent="0.25"/>
    <row r="53" s="32" customFormat="1" ht="36.75" customHeight="1" x14ac:dyDescent="0.25"/>
    <row r="54" s="32" customFormat="1" ht="36.75" customHeight="1" x14ac:dyDescent="0.25"/>
    <row r="55" s="32" customFormat="1" ht="36.75" customHeight="1" x14ac:dyDescent="0.25"/>
    <row r="56" s="32" customFormat="1" ht="36.75" customHeight="1" x14ac:dyDescent="0.25"/>
    <row r="57" s="32" customFormat="1" ht="36.75" customHeight="1" x14ac:dyDescent="0.25"/>
    <row r="58" s="32" customFormat="1" ht="36.75" customHeight="1" x14ac:dyDescent="0.25"/>
    <row r="59" s="32" customFormat="1" ht="36.75" customHeight="1" x14ac:dyDescent="0.25"/>
    <row r="60" s="32" customFormat="1" ht="36.75" customHeight="1" x14ac:dyDescent="0.25"/>
    <row r="61" s="32" customFormat="1" ht="36.75" customHeight="1" x14ac:dyDescent="0.25"/>
    <row r="62" s="32" customFormat="1" ht="36.75" customHeight="1" x14ac:dyDescent="0.25"/>
    <row r="63" s="32" customFormat="1" ht="36.75" customHeight="1" x14ac:dyDescent="0.25"/>
    <row r="64" s="32" customFormat="1" ht="33.75" customHeight="1" x14ac:dyDescent="0.25"/>
    <row r="65" s="32" customFormat="1" ht="33.75" customHeight="1" x14ac:dyDescent="0.25"/>
    <row r="66" s="69" customFormat="1" x14ac:dyDescent="0.25"/>
    <row r="68" s="70" customFormat="1" ht="18" customHeight="1" x14ac:dyDescent="0.25"/>
    <row r="69" s="70" customFormat="1" x14ac:dyDescent="0.25"/>
    <row r="70" s="70" customFormat="1" ht="38.25" customHeight="1" x14ac:dyDescent="0.25"/>
    <row r="78" s="71" customFormat="1" x14ac:dyDescent="0.25"/>
  </sheetData>
  <mergeCells count="22">
    <mergeCell ref="A2:A4"/>
    <mergeCell ref="B2:B4"/>
    <mergeCell ref="C2:E2"/>
    <mergeCell ref="F2:Y2"/>
    <mergeCell ref="C3:C4"/>
    <mergeCell ref="D3:D4"/>
    <mergeCell ref="E3:E4"/>
    <mergeCell ref="F3:G3"/>
    <mergeCell ref="H3:H4"/>
    <mergeCell ref="I3:J3"/>
    <mergeCell ref="U3:W3"/>
    <mergeCell ref="X3:Y3"/>
    <mergeCell ref="B5:B34"/>
    <mergeCell ref="C5:C34"/>
    <mergeCell ref="D5:D34"/>
    <mergeCell ref="E5:E34"/>
    <mergeCell ref="K3:K4"/>
    <mergeCell ref="L3:N3"/>
    <mergeCell ref="O3:O4"/>
    <mergeCell ref="P3:Q3"/>
    <mergeCell ref="R3:S3"/>
    <mergeCell ref="T3:T4"/>
  </mergeCells>
  <printOptions horizontalCentered="1" verticalCentered="1"/>
  <pageMargins left="0" right="0" top="0.15748031496062992" bottom="0.15748031496062992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Анализ_КС_маломобил.гр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2026-04-14T12:17:12Z</dcterms:created>
  <dcterms:modified xsi:type="dcterms:W3CDTF">2026-04-14T14:49:22Z</dcterms:modified>
</cp:coreProperties>
</file>